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500" tabRatio="569"/>
  </bookViews>
  <sheets>
    <sheet name="Расчет" sheetId="9" r:id="rId1"/>
  </sheets>
  <definedNames>
    <definedName name="_xlnm.Print_Area" localSheetId="0">Расчет!#REF!</definedName>
  </definedNames>
  <calcPr calcId="162913" refMode="R1C1"/>
</workbook>
</file>

<file path=xl/calcChain.xml><?xml version="1.0" encoding="utf-8"?>
<calcChain xmlns="http://schemas.openxmlformats.org/spreadsheetml/2006/main">
  <c r="S8" i="9" l="1"/>
  <c r="O8" i="9"/>
  <c r="O9" i="9" l="1"/>
  <c r="K8" i="9"/>
  <c r="H8" i="9"/>
  <c r="Q8" i="9" l="1"/>
  <c r="Q9" i="9" s="1"/>
</calcChain>
</file>

<file path=xl/sharedStrings.xml><?xml version="1.0" encoding="utf-8"?>
<sst xmlns="http://schemas.openxmlformats.org/spreadsheetml/2006/main" count="41" uniqueCount="33">
  <si>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</si>
  <si>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</si>
  <si>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</si>
  <si>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</si>
  <si>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</si>
  <si>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</si>
  <si>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</si>
  <si>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</si>
  <si>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</si>
  <si>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</si>
  <si>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</si>
  <si>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</si>
  <si>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</si>
  <si>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</si>
  <si>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</si>
  <si>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</si>
  <si>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</si>
  <si>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Цена за единицу продукции в ценах 2025 г. руб. с НДС</t>
  </si>
  <si>
    <t>Цена за единицу продукции в ценах 2025 г. руб. без НДС</t>
  </si>
  <si>
    <t>Сумма с НДС/План по уровню 2025 года</t>
  </si>
  <si>
    <t>Сумма без НДС/План по уровню 2025 года</t>
  </si>
  <si>
    <t>вода питьевая Байкальская глубинная  Baikal 430 негаз. 0,45 л</t>
  </si>
  <si>
    <t>79,37</t>
  </si>
  <si>
    <r>
      <rPr>
        <sz val="11"/>
        <rFont val="Times New Roman"/>
        <family val="1"/>
        <charset val="204"/>
      </rPr>
      <t xml:space="preserve">КП 21006756  от 28.02.25 ООО </t>
    </r>
    <r>
      <rPr>
        <sz val="11"/>
        <color theme="1"/>
        <rFont val="Times New Roman"/>
        <family val="1"/>
        <charset val="204"/>
      </rPr>
      <t>"ЦТО"</t>
    </r>
  </si>
  <si>
    <t>КП №785  ООО "Смарт Офис" от 28.02.25</t>
  </si>
  <si>
    <t>Счет №7067069 от 28.02.2025   ООО "КОМУС"</t>
  </si>
  <si>
    <t>Наименование лота: Поставка воды питьевой Байкальская глубинная негазированная 0,45л.</t>
  </si>
  <si>
    <t>шт</t>
  </si>
  <si>
    <t xml:space="preserve"> Минимальная цена за единицу продукции</t>
  </si>
  <si>
    <t xml:space="preserve">Начальник отдела закупок, логистики и МТО </t>
  </si>
  <si>
    <t>управления капитального строительства и закупок</t>
  </si>
  <si>
    <t>____________________</t>
  </si>
  <si>
    <t>Филатович Т.А.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</si>
</sst>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zoomScale="70" zoomScaleNormal="70" workbookViewId="0">
      <selection activeCell="O9" sqref="O9:S9"/>
    </sheetView>
  </sheetViews>
  <sheetFormatPr defaultRowHeight="15" x14ac:dyDescent="0.25"/>
  <cols>
    <col min="1" max="1" width="15.42578125" customWidth="1"/>
    <col min="2" max="2" width="13.42578125" customWidth="1"/>
    <col min="3" max="3" width="25.28515625" customWidth="1"/>
    <col min="4" max="4" width="11.140625" customWidth="1"/>
    <col min="5" max="5" width="14.140625" customWidth="1"/>
    <col min="6" max="6" width="20.28515625" style="4" customWidth="1"/>
    <col min="7" max="7" width="17" style="4" customWidth="1"/>
    <col min="8" max="8" width="16.42578125" style="4" customWidth="1"/>
    <col min="9" max="9" width="17.42578125" style="4" customWidth="1"/>
    <col min="10" max="10" width="16.7109375" style="4" customWidth="1"/>
    <col min="11" max="11" width="15.28515625" style="4" customWidth="1"/>
    <col min="12" max="12" width="21.85546875" style="4" customWidth="1"/>
    <col min="13" max="13" width="15.42578125" style="4" customWidth="1"/>
    <col min="14" max="14" width="15.85546875" style="4" customWidth="1"/>
    <col min="15" max="15" width="16.85546875" customWidth="1"/>
    <col min="16" max="16" width="13.28515625" customWidth="1"/>
    <col min="17" max="17" width="16.5703125" customWidth="1"/>
    <col min="18" max="18" width="16.140625" customWidth="1"/>
    <col min="19" max="19" width="16.5703125" customWidth="1"/>
  </cols>
  <sheetData>
    <row r="1" spans="1:20" s="1" customFormat="1" ht="18.75" x14ac:dyDescent="0.25">
      <c r="A1" s="11" t="s">
        <v>16</v>
      </c>
      <c r="B1" s="12"/>
      <c r="C1" s="13"/>
      <c r="D1" s="14"/>
      <c r="E1" s="15"/>
      <c r="F1" s="16"/>
      <c r="G1" s="16"/>
      <c r="H1" s="16"/>
      <c r="I1" s="16"/>
      <c r="J1" s="16"/>
      <c r="K1" s="16"/>
      <c r="L1" s="16"/>
      <c r="M1" s="16"/>
      <c r="N1" s="16"/>
      <c r="O1" s="16"/>
      <c r="P1" s="17" t="s">
        <v>0</v>
      </c>
      <c r="Q1" s="18"/>
      <c r="R1" s="19"/>
      <c r="S1" s="20"/>
    </row>
    <row r="2" spans="1:20" s="1" customFormat="1" ht="18.75" x14ac:dyDescent="0.25">
      <c r="A2" s="11" t="s">
        <v>26</v>
      </c>
      <c r="B2" s="12"/>
      <c r="C2" s="13"/>
      <c r="D2" s="14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  <c r="Q2" s="20"/>
      <c r="R2" s="19"/>
      <c r="S2" s="20"/>
    </row>
    <row r="3" spans="1:20" s="1" customFormat="1" ht="18.75" x14ac:dyDescent="0.25">
      <c r="A3" s="11"/>
      <c r="B3" s="12"/>
      <c r="C3" s="13"/>
      <c r="D3" s="14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8"/>
      <c r="R3" s="19"/>
      <c r="S3" s="21" t="s">
        <v>1</v>
      </c>
    </row>
    <row r="4" spans="1:20" s="1" customFormat="1" ht="24" customHeight="1" x14ac:dyDescent="0.25">
      <c r="A4" s="37" t="s">
        <v>2</v>
      </c>
      <c r="B4" s="37" t="s">
        <v>3</v>
      </c>
      <c r="C4" s="37" t="s">
        <v>15</v>
      </c>
      <c r="D4" s="37" t="s">
        <v>4</v>
      </c>
      <c r="E4" s="41" t="s">
        <v>5</v>
      </c>
      <c r="F4" s="42" t="s">
        <v>6</v>
      </c>
      <c r="G4" s="42"/>
      <c r="H4" s="42"/>
      <c r="I4" s="42"/>
      <c r="J4" s="42"/>
      <c r="K4" s="42"/>
      <c r="L4" s="42"/>
      <c r="M4" s="42"/>
      <c r="N4" s="42"/>
      <c r="O4" s="42"/>
      <c r="P4" s="43"/>
      <c r="Q4" s="43"/>
      <c r="R4" s="44" t="s">
        <v>20</v>
      </c>
      <c r="S4" s="44" t="s">
        <v>19</v>
      </c>
    </row>
    <row r="5" spans="1:20" s="1" customFormat="1" ht="27" customHeight="1" x14ac:dyDescent="0.25">
      <c r="A5" s="38"/>
      <c r="B5" s="38"/>
      <c r="C5" s="39"/>
      <c r="D5" s="40"/>
      <c r="E5" s="40"/>
      <c r="F5" s="45" t="s">
        <v>7</v>
      </c>
      <c r="G5" s="45"/>
      <c r="H5" s="45"/>
      <c r="I5" s="45"/>
      <c r="J5" s="45"/>
      <c r="K5" s="46"/>
      <c r="L5" s="46"/>
      <c r="M5" s="46"/>
      <c r="N5" s="46"/>
      <c r="O5" s="46"/>
      <c r="P5" s="47" t="s">
        <v>8</v>
      </c>
      <c r="Q5" s="45" t="s">
        <v>9</v>
      </c>
      <c r="R5" s="38"/>
      <c r="S5" s="38"/>
    </row>
    <row r="6" spans="1:20" s="1" customFormat="1" ht="51" customHeight="1" x14ac:dyDescent="0.25">
      <c r="A6" s="38"/>
      <c r="B6" s="38"/>
      <c r="C6" s="39"/>
      <c r="D6" s="40"/>
      <c r="E6" s="40"/>
      <c r="F6" s="48" t="s">
        <v>10</v>
      </c>
      <c r="G6" s="49"/>
      <c r="H6" s="50"/>
      <c r="I6" s="45" t="s">
        <v>11</v>
      </c>
      <c r="J6" s="45"/>
      <c r="K6" s="47"/>
      <c r="L6" s="45" t="s">
        <v>12</v>
      </c>
      <c r="M6" s="45"/>
      <c r="N6" s="47"/>
      <c r="O6" s="45" t="s">
        <v>28</v>
      </c>
      <c r="P6" s="47"/>
      <c r="Q6" s="45"/>
      <c r="R6" s="38"/>
      <c r="S6" s="38"/>
    </row>
    <row r="7" spans="1:20" s="2" customFormat="1" ht="156.75" customHeight="1" x14ac:dyDescent="0.25">
      <c r="A7" s="38"/>
      <c r="B7" s="38"/>
      <c r="C7" s="39"/>
      <c r="D7" s="40"/>
      <c r="E7" s="40"/>
      <c r="F7" s="22" t="s">
        <v>13</v>
      </c>
      <c r="G7" s="22" t="s">
        <v>18</v>
      </c>
      <c r="H7" s="22" t="s">
        <v>17</v>
      </c>
      <c r="I7" s="22" t="s">
        <v>13</v>
      </c>
      <c r="J7" s="22" t="s">
        <v>18</v>
      </c>
      <c r="K7" s="22" t="s">
        <v>17</v>
      </c>
      <c r="L7" s="22" t="s">
        <v>13</v>
      </c>
      <c r="M7" s="22" t="s">
        <v>18</v>
      </c>
      <c r="N7" s="22" t="s">
        <v>17</v>
      </c>
      <c r="O7" s="46"/>
      <c r="P7" s="47"/>
      <c r="Q7" s="38"/>
      <c r="R7" s="38"/>
      <c r="S7" s="38"/>
    </row>
    <row r="8" spans="1:20" ht="45" x14ac:dyDescent="0.25">
      <c r="A8" s="3">
        <v>1</v>
      </c>
      <c r="B8" s="23"/>
      <c r="C8" s="24" t="s">
        <v>21</v>
      </c>
      <c r="D8" s="5" t="s">
        <v>27</v>
      </c>
      <c r="E8" s="5">
        <v>360</v>
      </c>
      <c r="F8" s="25" t="s">
        <v>25</v>
      </c>
      <c r="G8" s="26">
        <v>65</v>
      </c>
      <c r="H8" s="6">
        <f>G8*1.2</f>
        <v>78</v>
      </c>
      <c r="I8" s="25" t="s">
        <v>23</v>
      </c>
      <c r="J8" s="26">
        <v>71.5</v>
      </c>
      <c r="K8" s="6">
        <f>J8*1.2</f>
        <v>85.8</v>
      </c>
      <c r="L8" s="25" t="s">
        <v>24</v>
      </c>
      <c r="M8" s="10" t="s">
        <v>22</v>
      </c>
      <c r="N8" s="6">
        <v>95.24</v>
      </c>
      <c r="O8" s="6">
        <f>H8</f>
        <v>78</v>
      </c>
      <c r="P8" s="7">
        <v>1</v>
      </c>
      <c r="Q8" s="27">
        <f>O8*P8</f>
        <v>78</v>
      </c>
      <c r="R8" s="28">
        <v>23400</v>
      </c>
      <c r="S8" s="27">
        <f>E8*Q8</f>
        <v>28080</v>
      </c>
      <c r="T8" s="8"/>
    </row>
    <row r="9" spans="1:20" s="4" customFormat="1" ht="55.5" customHeight="1" x14ac:dyDescent="0.25">
      <c r="A9" s="29" t="s">
        <v>14</v>
      </c>
      <c r="B9" s="30"/>
      <c r="C9" s="24" t="s">
        <v>21</v>
      </c>
      <c r="D9" s="5" t="s">
        <v>27</v>
      </c>
      <c r="E9" s="5">
        <v>360</v>
      </c>
      <c r="F9" s="31"/>
      <c r="G9" s="31"/>
      <c r="H9" s="32"/>
      <c r="I9" s="33"/>
      <c r="J9" s="33"/>
      <c r="K9" s="32"/>
      <c r="L9" s="33"/>
      <c r="M9" s="33"/>
      <c r="N9" s="32"/>
      <c r="O9" s="51">
        <f>O8</f>
        <v>78</v>
      </c>
      <c r="P9" s="34">
        <v>1</v>
      </c>
      <c r="Q9" s="51">
        <f>Q8</f>
        <v>78</v>
      </c>
      <c r="R9" s="35">
        <v>23400</v>
      </c>
      <c r="S9" s="51">
        <v>28080</v>
      </c>
      <c r="T9" s="9"/>
    </row>
    <row r="10" spans="1:20" x14ac:dyDescent="0.25">
      <c r="E10" s="8"/>
      <c r="F10" s="9"/>
      <c r="G10" s="9"/>
      <c r="H10" s="9"/>
      <c r="I10" s="9"/>
      <c r="J10" s="9"/>
      <c r="K10" s="9"/>
      <c r="L10" s="9"/>
      <c r="M10" s="9"/>
      <c r="N10" s="9"/>
      <c r="O10" s="8"/>
      <c r="P10" s="8"/>
      <c r="Q10" s="8"/>
      <c r="R10" s="8"/>
      <c r="S10" s="8"/>
      <c r="T10" s="8"/>
    </row>
    <row r="14" spans="1:20" x14ac:dyDescent="0.25">
      <c r="F14" s="36" t="s">
        <v>29</v>
      </c>
      <c r="G14" s="36"/>
      <c r="H14" s="36"/>
      <c r="I14" s="36"/>
      <c r="J14" s="36"/>
    </row>
    <row r="15" spans="1:20" x14ac:dyDescent="0.25">
      <c r="F15" s="36" t="s">
        <v>30</v>
      </c>
      <c r="G15" s="36"/>
      <c r="H15" s="36"/>
      <c r="I15" s="36" t="s">
        <v>31</v>
      </c>
      <c r="J15" s="36" t="s">
        <v>32</v>
      </c>
    </row>
    <row r="16" spans="1:20" x14ac:dyDescent="0.25">
      <c r="F16" s="36"/>
      <c r="G16" s="36"/>
      <c r="H16" s="36"/>
      <c r="I16" s="36"/>
      <c r="J16" s="36"/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2025-03-05T12:04:36Z</dcterms:modified>
</cp:coreProperties>
</file>